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775" windowHeight="11640"/>
  </bookViews>
  <sheets>
    <sheet name="Лист1" sheetId="2" r:id="rId1"/>
  </sheets>
  <definedNames>
    <definedName name="_xlnm.Print_Titles" localSheetId="0">Лист1!$3:$3</definedName>
    <definedName name="_xlnm.Print_Area" localSheetId="0">Лист1!$A$1:$I$52</definedName>
  </definedNames>
  <calcPr calcId="124519" refMode="R1C1"/>
</workbook>
</file>

<file path=xl/calcChain.xml><?xml version="1.0" encoding="utf-8"?>
<calcChain xmlns="http://schemas.openxmlformats.org/spreadsheetml/2006/main">
  <c r="E26" i="2"/>
  <c r="G28"/>
  <c r="G9" l="1"/>
  <c r="I47"/>
  <c r="I46"/>
  <c r="I45"/>
  <c r="I43"/>
  <c r="I42"/>
  <c r="I41"/>
  <c r="I33"/>
  <c r="I32"/>
  <c r="I31"/>
  <c r="I30"/>
  <c r="I29"/>
  <c r="I27"/>
  <c r="I26"/>
  <c r="I23"/>
  <c r="I22"/>
  <c r="I21"/>
  <c r="I20"/>
  <c r="I19"/>
  <c r="I17"/>
  <c r="I16"/>
  <c r="I15"/>
  <c r="I14"/>
  <c r="I13"/>
  <c r="I11"/>
  <c r="I10"/>
  <c r="I9"/>
  <c r="I8"/>
  <c r="I7"/>
  <c r="I6"/>
  <c r="H41"/>
  <c r="H39"/>
  <c r="H38" s="1"/>
  <c r="H5"/>
  <c r="E51"/>
  <c r="E49"/>
  <c r="E47"/>
  <c r="E46"/>
  <c r="E45"/>
  <c r="E44"/>
  <c r="E43"/>
  <c r="E42"/>
  <c r="E36"/>
  <c r="E34"/>
  <c r="E33"/>
  <c r="E32"/>
  <c r="E31"/>
  <c r="E30"/>
  <c r="E29"/>
  <c r="E28"/>
  <c r="E27"/>
  <c r="E25"/>
  <c r="E24"/>
  <c r="E23"/>
  <c r="E22"/>
  <c r="E21"/>
  <c r="E20"/>
  <c r="E19"/>
  <c r="E17"/>
  <c r="E16"/>
  <c r="E14"/>
  <c r="E13"/>
  <c r="E11"/>
  <c r="E10"/>
  <c r="E9"/>
  <c r="E8"/>
  <c r="E7"/>
  <c r="E6"/>
  <c r="G47"/>
  <c r="G46"/>
  <c r="G45"/>
  <c r="G43"/>
  <c r="G42"/>
  <c r="G33"/>
  <c r="G32"/>
  <c r="G31"/>
  <c r="G30"/>
  <c r="G29"/>
  <c r="G27"/>
  <c r="G26"/>
  <c r="G23"/>
  <c r="G22"/>
  <c r="G21"/>
  <c r="G20"/>
  <c r="G19"/>
  <c r="G17"/>
  <c r="G16"/>
  <c r="G14"/>
  <c r="G13"/>
  <c r="G11"/>
  <c r="G10"/>
  <c r="G8"/>
  <c r="G7"/>
  <c r="G6"/>
  <c r="H52" l="1"/>
  <c r="F5"/>
  <c r="I5" s="1"/>
  <c r="D15"/>
  <c r="C15"/>
  <c r="C5" s="1"/>
  <c r="B5"/>
  <c r="E15" l="1"/>
  <c r="G15"/>
  <c r="D5"/>
  <c r="E5" s="1"/>
  <c r="C39"/>
  <c r="C38" s="1"/>
  <c r="G5" l="1"/>
  <c r="F41"/>
  <c r="B39" l="1"/>
  <c r="D41"/>
  <c r="E41" s="1"/>
  <c r="G41" l="1"/>
  <c r="D39"/>
  <c r="E39" s="1"/>
  <c r="D38" l="1"/>
  <c r="E38" s="1"/>
  <c r="C52" l="1"/>
  <c r="F39"/>
  <c r="G39" l="1"/>
  <c r="I39"/>
  <c r="F38"/>
  <c r="B52"/>
  <c r="G38" l="1"/>
  <c r="I38"/>
  <c r="D52"/>
  <c r="E52" s="1"/>
  <c r="F52"/>
  <c r="I52" s="1"/>
  <c r="G52" l="1"/>
</calcChain>
</file>

<file path=xl/sharedStrings.xml><?xml version="1.0" encoding="utf-8"?>
<sst xmlns="http://schemas.openxmlformats.org/spreadsheetml/2006/main" count="60" uniqueCount="59">
  <si>
    <t xml:space="preserve">Наименование 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</si>
  <si>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</si>
  <si>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</si>
  <si>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</si>
  <si>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</si>
  <si>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</si>
  <si>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упрощённой системы налогообложения</t>
  </si>
  <si>
    <t>НАЛОГИ НА ИМУЩЕСТВО</t>
  </si>
  <si>
    <t>НАЛОГИ, СБОРЫ И РЕГУЛЯРНЫЕ ПЛАТЕЖИ ЗА ПОЛЬЗОВАНИЕ ПРИРОДНЫМИ РЕСУРСАМИ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</si>
  <si>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</si>
  <si>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</si>
  <si>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</si>
  <si>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БЕЗВОЗМЕЗДНЫЕ ПОСТУПЛЕНИЯ</t>
  </si>
  <si>
    <t>ИТОГО ДОХОДОВ</t>
  </si>
  <si>
    <t>ГОСУДАРСТВЕННАЯ ПОШЛИНА</t>
  </si>
  <si>
    <t>ШТРАФЫ, САНКЦИИ, ВОЗМЕЩЕНИЕ УЩЕРБА</t>
  </si>
  <si>
    <t>ПРОЧИЕ НЕНАЛОГОВЫЕ ДОХОДЫ</t>
  </si>
  <si>
    <t>в том числе:</t>
  </si>
  <si>
    <t>Дотации всего, из них:</t>
  </si>
  <si>
    <t>Субсидии</t>
  </si>
  <si>
    <t>Субвенции</t>
  </si>
  <si>
    <t>Иные межбюджетные трансферты</t>
  </si>
  <si>
    <t>1</t>
  </si>
  <si>
    <t>ДОХОДЫ ОТ ПРОДАЖИ МАТЕРИАЛЬНЫХ И НЕМАТЕРИАЛЬНЫХ АКТИВОВ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</si>
  <si>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</si>
  <si>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</si>
  <si>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2026 год
(проект бюджета)</t>
  </si>
  <si>
    <t>тыс. руб.</t>
  </si>
  <si>
    <t>Акцизы на нефтепродукты</t>
  </si>
  <si>
    <t>Единый налог на вмененный доход</t>
  </si>
  <si>
    <t>Единый сельскохозяйственный налог</t>
  </si>
  <si>
    <t>Налог 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</si>
  <si>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</si>
  <si>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</si>
  <si>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ДОХОДЫ ОТ ОКАЗАНИЯ ПЛАТНЫХ УСЛУГ И КОМПЕНСАЦИИ ЗАТРАТ ГОСУДАРСТВА</t>
  </si>
  <si>
    <t>безвозмездные поступления от других бюджетов бюджетной системы Российской Федерации</t>
  </si>
  <si>
    <t>Дотации бюджетам муниципальных округов на выравнивание бюджетной обеспеченности</t>
  </si>
  <si>
    <t>Дотации бюджетам муниципальных округов на поддержку мер по обеспечению сбалансированности бюджетов</t>
  </si>
  <si>
    <t>Прочие дотации</t>
  </si>
  <si>
    <t>Прочие безвозмездные поступления</t>
  </si>
  <si>
    <t>Доходы, получаемые в виде арендной платы за земельные участки</t>
  </si>
  <si>
    <t>Доходы от сдачи в аренду имущества, составляющего казну муниципальных округов ( за исключением земельных участков)</t>
  </si>
  <si>
    <t>Прочие поступления от использования имущества</t>
  </si>
  <si>
    <t xml:space="preserve">Доходы, поступающие в порядке возмещения расходов,понесенных в связи с эксплуатацией имущества </t>
  </si>
  <si>
    <t>Прочие доходы от компенсации затрат</t>
  </si>
  <si>
    <t>Прочие доходы от оказания платных услуг ( родительская плата на питание детей)</t>
  </si>
  <si>
    <t>Доходы от реализации имущества, находящегося в собственности муниципальных округов</t>
  </si>
  <si>
    <t>Доходы от продажи земельных участков</t>
  </si>
  <si>
    <t>Инициативные платежи на реализацию проектов, основанных на местной инициативе</t>
  </si>
  <si>
    <t>Средства самообложения граждан на реализацию проектов</t>
  </si>
  <si>
    <t>2027 год
(проект бюджета)</t>
  </si>
  <si>
    <t>темп роста к проекту 2026 года</t>
  </si>
  <si>
    <t>2024 год
(факт)</t>
  </si>
  <si>
    <t xml:space="preserve">Доходы бюджета муниципального образования "Муниципальный округ Красногорский район Удмуртской Республики" на 2024-2028 годы                               </t>
  </si>
  <si>
    <t>2025 год
(оценка)</t>
  </si>
  <si>
    <t>темп роста к оценке 2025 года</t>
  </si>
  <si>
    <t>2028 год
(проект бюджета)</t>
  </si>
  <si>
    <t>темп роста к проекту 2027 года</t>
  </si>
  <si>
    <t>Доходы бюджетов бюджетной системы РФ от возврата бюджетами бюджетной системы РФ и организациями остатков субсидий,субвенций и иных межбюджетных трансфертов, имеющих целевое назначение,прошлых лет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</si>
</sst>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1" fillId="0" borderId="0"/>
    <xf numFmtId="0" fontId="8" fillId="0" borderId="0"/>
    <xf numFmtId="0" fontId="14" fillId="0" borderId="3">
      <alignment horizontal="left" wrapText="1" indent="2"/>
    </xf>
    <xf numFmtId="4" fontId="14" fillId="0" borderId="4">
      <alignment horizontal="right"/>
    </xf>
    <xf numFmtId="0" fontId="16" fillId="0" borderId="5">
      <alignment horizontal="left" wrapText="1" indent="2"/>
    </xf>
  </cellStyleXfs>
  <cellXfs count="36">
    <xf numFmtId="0" fontId="0" fillId="0" borderId="0" xfId="0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/>
    <xf numFmtId="164" fontId="7" fillId="0" borderId="0" xfId="0" applyNumberFormat="1" applyFont="1" applyFill="1"/>
    <xf numFmtId="164" fontId="6" fillId="0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9" fontId="6" fillId="0" borderId="2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justify" vertical="center" wrapText="1"/>
    </xf>
    <xf numFmtId="0" fontId="11" fillId="0" borderId="0" xfId="0" applyFont="1" applyFill="1"/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15" fillId="0" borderId="1" xfId="1" applyFont="1" applyFill="1" applyBorder="1" applyAlignment="1">
      <alignment horizontal="justify" vertical="center" wrapText="1"/>
    </xf>
    <xf numFmtId="0" fontId="13" fillId="0" borderId="0" xfId="0" applyFont="1" applyFill="1"/>
    <xf numFmtId="164" fontId="6" fillId="2" borderId="1" xfId="0" applyNumberFormat="1" applyFont="1" applyFill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 wrapText="1"/>
    </xf>
  </cellXfs>
  <cellStyles count="8">
    <cellStyle name="xl31" xfId="7"/>
    <cellStyle name="xl34" xfId="5"/>
    <cellStyle name="xl57" xfId="6"/>
    <cellStyle name="Обычный" xfId="0" builtinId="0"/>
    <cellStyle name="Обычный 2" xfId="2"/>
    <cellStyle name="Обычный 2 2" xfId="3"/>
    <cellStyle name="Обычный 3" xfId="4"/>
    <cellStyle name="Обычный_приложение 1 к закону 2004 год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zoomScaleSheetLayoutView="100" workbookViewId="0">
      <selection activeCell="J52" sqref="J52"/>
    </sheetView>
  </sheetViews>
  <sheetFormatPr defaultColWidth="9.140625" defaultRowHeight="15.75"/>
  <cols>
    <col min="1" max="1" width="50.85546875" style="6" customWidth="1"/>
    <col min="2" max="2" width="11.140625" style="6" customWidth="1"/>
    <col min="3" max="3" width="13.140625" style="6" bestFit="1" customWidth="1"/>
    <col min="4" max="4" width="13.140625" style="7" bestFit="1" customWidth="1"/>
    <col min="5" max="5" width="11.28515625" style="7" customWidth="1"/>
    <col min="6" max="6" width="13.140625" style="7" bestFit="1" customWidth="1"/>
    <col min="7" max="7" width="10.5703125" style="7" customWidth="1"/>
    <col min="8" max="8" width="13.140625" style="7" customWidth="1"/>
    <col min="9" max="9" width="13.140625" style="7" bestFit="1" customWidth="1"/>
    <col min="10" max="10" width="23.42578125" style="1" customWidth="1"/>
    <col min="11" max="11" width="17.28515625" style="1" customWidth="1"/>
    <col min="12" max="16384" width="9.140625" style="1"/>
  </cols>
  <sheetData>
    <row r="1" spans="1:9" ht="48.75" customHeight="1">
      <c r="A1" s="35" t="s">
        <v>53</v>
      </c>
      <c r="B1" s="35"/>
      <c r="C1" s="35"/>
      <c r="D1" s="35"/>
      <c r="E1" s="35"/>
      <c r="F1" s="35"/>
      <c r="G1" s="35"/>
      <c r="H1" s="35"/>
      <c r="I1" s="35"/>
    </row>
    <row r="2" spans="1:9" ht="18.75" customHeight="1">
      <c r="A2" s="8"/>
      <c r="B2" s="16"/>
      <c r="C2" s="16"/>
      <c r="D2" s="9"/>
      <c r="E2" s="9"/>
      <c r="F2" s="9"/>
      <c r="G2" s="9"/>
      <c r="H2" s="9"/>
      <c r="I2" s="9" t="s">
        <v>27</v>
      </c>
    </row>
    <row r="3" spans="1:9" s="2" customFormat="1" ht="69" customHeight="1">
      <c r="A3" s="10" t="s">
        <v>0</v>
      </c>
      <c r="B3" s="11" t="s">
        <v>52</v>
      </c>
      <c r="C3" s="11" t="s">
        <v>54</v>
      </c>
      <c r="D3" s="11" t="s">
        <v>26</v>
      </c>
      <c r="E3" s="31" t="s">
        <v>55</v>
      </c>
      <c r="F3" s="11" t="s">
        <v>50</v>
      </c>
      <c r="G3" s="31" t="s">
        <v>51</v>
      </c>
      <c r="H3" s="11" t="s">
        <v>56</v>
      </c>
      <c r="I3" s="31" t="s">
        <v>57</v>
      </c>
    </row>
    <row r="4" spans="1:9" s="19" customFormat="1" ht="12" customHeight="1">
      <c r="A4" s="17" t="s">
        <v>22</v>
      </c>
      <c r="B4" s="18">
        <v>2</v>
      </c>
      <c r="C4" s="18">
        <v>3</v>
      </c>
      <c r="D4" s="18">
        <v>4</v>
      </c>
      <c r="E4" s="18"/>
      <c r="F4" s="18">
        <v>5</v>
      </c>
      <c r="G4" s="18"/>
      <c r="H4" s="18">
        <v>6</v>
      </c>
      <c r="I4" s="18">
        <v>6</v>
      </c>
    </row>
    <row r="5" spans="1:9" s="3" customFormat="1" ht="18.75" customHeight="1">
      <c r="A5" s="20" t="s">
        <v>1</v>
      </c>
      <c r="B5" s="5">
        <f>B6+B8+B10+B15+B18+B19+B20+B24+B26+B30+B33+B34</f>
        <v>129849.09999999999</v>
      </c>
      <c r="C5" s="5">
        <f>C6+C8+C10+C15+C18+C19+C20+C24+C26+C30+C33+C34</f>
        <v>159392.21000000002</v>
      </c>
      <c r="D5" s="5">
        <f>D6+D8+D10+D15+D18+D19+D20+D24+D26+D30+D33+D34</f>
        <v>163640.29999999999</v>
      </c>
      <c r="E5" s="27">
        <f>D5/C5*100</f>
        <v>102.66518043761359</v>
      </c>
      <c r="F5" s="5">
        <f>F6+F8+F10+F15+F18+F19+F20+F24+F26+F30+F33+F34</f>
        <v>184209.1</v>
      </c>
      <c r="G5" s="32">
        <f>F5/D5*100</f>
        <v>112.56951985543904</v>
      </c>
      <c r="H5" s="5">
        <f>H6+H8+H10+H15+H18+H19+H20+H24+H26+H30+H33+H34</f>
        <v>197455.8</v>
      </c>
      <c r="I5" s="32">
        <f>H5/F5*100</f>
        <v>107.19112139411135</v>
      </c>
    </row>
    <row r="6" spans="1:9" s="3" customFormat="1" ht="18.75" customHeight="1">
      <c r="A6" s="20" t="s">
        <v>2</v>
      </c>
      <c r="B6" s="5">
        <v>86622.9</v>
      </c>
      <c r="C6" s="26">
        <v>99998</v>
      </c>
      <c r="D6" s="5">
        <v>114658</v>
      </c>
      <c r="E6" s="27">
        <f t="shared" ref="E6:E52" si="0">D6/C6*100</f>
        <v>114.66029320586412</v>
      </c>
      <c r="F6" s="5">
        <v>127844</v>
      </c>
      <c r="G6" s="32">
        <f t="shared" ref="G6:G52" si="1">F6/D6*100</f>
        <v>111.50028781245094</v>
      </c>
      <c r="H6" s="5">
        <v>138583</v>
      </c>
      <c r="I6" s="32">
        <f t="shared" ref="I6:I52" si="2">H6/F6*100</f>
        <v>108.40008134914427</v>
      </c>
    </row>
    <row r="7" spans="1:9" ht="18.75" customHeight="1">
      <c r="A7" s="21" t="s">
        <v>3</v>
      </c>
      <c r="B7" s="23">
        <v>86622.9</v>
      </c>
      <c r="C7" s="23">
        <v>99998</v>
      </c>
      <c r="D7" s="30">
        <v>114658</v>
      </c>
      <c r="E7" s="27">
        <f t="shared" si="0"/>
        <v>114.66029320586412</v>
      </c>
      <c r="F7" s="30">
        <v>127844</v>
      </c>
      <c r="G7" s="32">
        <f t="shared" si="1"/>
        <v>111.50028781245094</v>
      </c>
      <c r="H7" s="30">
        <v>138583</v>
      </c>
      <c r="I7" s="32">
        <f t="shared" si="2"/>
        <v>108.40008134914427</v>
      </c>
    </row>
    <row r="8" spans="1:9" s="3" customFormat="1" ht="47.25">
      <c r="A8" s="20" t="s">
        <v>4</v>
      </c>
      <c r="B8" s="26">
        <v>21948.2</v>
      </c>
      <c r="C8" s="26">
        <v>21083.41</v>
      </c>
      <c r="D8" s="5">
        <v>22959.3</v>
      </c>
      <c r="E8" s="32">
        <f t="shared" si="0"/>
        <v>108.89746962184958</v>
      </c>
      <c r="F8" s="5">
        <v>30205.1</v>
      </c>
      <c r="G8" s="32">
        <f t="shared" si="1"/>
        <v>131.55932454386675</v>
      </c>
      <c r="H8" s="5">
        <v>32149.8</v>
      </c>
      <c r="I8" s="32">
        <f t="shared" si="2"/>
        <v>106.43831670810559</v>
      </c>
    </row>
    <row r="9" spans="1:9">
      <c r="A9" s="21" t="s">
        <v>28</v>
      </c>
      <c r="B9" s="23">
        <v>21948.2</v>
      </c>
      <c r="C9" s="23">
        <v>21083.41</v>
      </c>
      <c r="D9" s="30">
        <v>22959.3</v>
      </c>
      <c r="E9" s="32">
        <f t="shared" si="0"/>
        <v>108.89746962184958</v>
      </c>
      <c r="F9" s="5">
        <v>30205.1</v>
      </c>
      <c r="G9" s="32">
        <f t="shared" ref="G9" si="3">F9/D9*100</f>
        <v>131.55932454386675</v>
      </c>
      <c r="H9" s="5">
        <v>32149.8</v>
      </c>
      <c r="I9" s="32">
        <f t="shared" si="2"/>
        <v>106.43831670810559</v>
      </c>
    </row>
    <row r="10" spans="1:9" s="3" customFormat="1" ht="19.5" customHeight="1">
      <c r="A10" s="20" t="s">
        <v>5</v>
      </c>
      <c r="B10" s="26">
        <v>6492.6</v>
      </c>
      <c r="C10" s="5">
        <v>12068</v>
      </c>
      <c r="D10" s="5">
        <v>12523</v>
      </c>
      <c r="E10" s="27">
        <f t="shared" si="0"/>
        <v>103.77030162412993</v>
      </c>
      <c r="F10" s="5">
        <v>12968</v>
      </c>
      <c r="G10" s="32">
        <f t="shared" si="1"/>
        <v>103.55346163059968</v>
      </c>
      <c r="H10" s="5">
        <v>13460</v>
      </c>
      <c r="I10" s="32">
        <f t="shared" si="2"/>
        <v>103.79395434916718</v>
      </c>
    </row>
    <row r="11" spans="1:9" s="3" customFormat="1" ht="19.5" customHeight="1">
      <c r="A11" s="21" t="s">
        <v>6</v>
      </c>
      <c r="B11" s="23">
        <v>4479.7</v>
      </c>
      <c r="C11" s="30">
        <v>8449.4</v>
      </c>
      <c r="D11" s="30">
        <v>9142</v>
      </c>
      <c r="E11" s="27">
        <f t="shared" si="0"/>
        <v>108.19703174189883</v>
      </c>
      <c r="F11" s="30">
        <v>9508</v>
      </c>
      <c r="G11" s="32">
        <f t="shared" si="1"/>
        <v>104.00350032815578</v>
      </c>
      <c r="H11" s="30">
        <v>9888</v>
      </c>
      <c r="I11" s="32">
        <f t="shared" si="2"/>
        <v>103.99663441312579</v>
      </c>
    </row>
    <row r="12" spans="1:9" s="3" customFormat="1" ht="19.5" customHeight="1">
      <c r="A12" s="21" t="s">
        <v>29</v>
      </c>
      <c r="B12" s="23">
        <v>0</v>
      </c>
      <c r="C12" s="30">
        <v>6.8</v>
      </c>
      <c r="D12" s="30">
        <v>0</v>
      </c>
      <c r="E12" s="27">
        <v>0</v>
      </c>
      <c r="F12" s="30">
        <v>0</v>
      </c>
      <c r="G12" s="32">
        <v>0</v>
      </c>
      <c r="H12" s="30">
        <v>0</v>
      </c>
      <c r="I12" s="32">
        <v>0</v>
      </c>
    </row>
    <row r="13" spans="1:9" s="3" customFormat="1" ht="19.5" customHeight="1">
      <c r="A13" s="21" t="s">
        <v>30</v>
      </c>
      <c r="B13" s="23">
        <v>1329.7</v>
      </c>
      <c r="C13" s="30">
        <v>2511.8000000000002</v>
      </c>
      <c r="D13" s="30">
        <v>2339</v>
      </c>
      <c r="E13" s="27">
        <f t="shared" si="0"/>
        <v>93.120471375109474</v>
      </c>
      <c r="F13" s="30">
        <v>2376</v>
      </c>
      <c r="G13" s="32">
        <f t="shared" si="1"/>
        <v>101.58187259512613</v>
      </c>
      <c r="H13" s="30">
        <v>2445</v>
      </c>
      <c r="I13" s="32">
        <f t="shared" si="2"/>
        <v>102.9040404040404</v>
      </c>
    </row>
    <row r="14" spans="1:9" s="3" customFormat="1" ht="19.5" customHeight="1">
      <c r="A14" s="21" t="s">
        <v>31</v>
      </c>
      <c r="B14" s="23">
        <v>683.2</v>
      </c>
      <c r="C14" s="30">
        <v>1100</v>
      </c>
      <c r="D14" s="30">
        <v>1042</v>
      </c>
      <c r="E14" s="27">
        <f t="shared" si="0"/>
        <v>94.72727272727272</v>
      </c>
      <c r="F14" s="30">
        <v>1084</v>
      </c>
      <c r="G14" s="32">
        <f t="shared" si="1"/>
        <v>104.03071017274472</v>
      </c>
      <c r="H14" s="30">
        <v>1127</v>
      </c>
      <c r="I14" s="32">
        <f t="shared" si="2"/>
        <v>103.96678966789668</v>
      </c>
    </row>
    <row r="15" spans="1:9" s="3" customFormat="1" ht="19.5" customHeight="1">
      <c r="A15" s="20" t="s">
        <v>7</v>
      </c>
      <c r="B15" s="26">
        <v>4746.5</v>
      </c>
      <c r="C15" s="26">
        <f>C16+C17</f>
        <v>5478</v>
      </c>
      <c r="D15" s="5">
        <f>D16+D17</f>
        <v>5550</v>
      </c>
      <c r="E15" s="27">
        <f t="shared" si="0"/>
        <v>101.3143483023001</v>
      </c>
      <c r="F15" s="5">
        <v>5622</v>
      </c>
      <c r="G15" s="32">
        <f t="shared" si="1"/>
        <v>101.29729729729731</v>
      </c>
      <c r="H15" s="5">
        <v>5697</v>
      </c>
      <c r="I15" s="32">
        <f t="shared" si="2"/>
        <v>101.33404482390608</v>
      </c>
    </row>
    <row r="16" spans="1:9" s="3" customFormat="1" ht="19.5" customHeight="1">
      <c r="A16" s="21" t="s">
        <v>32</v>
      </c>
      <c r="B16" s="23">
        <v>769.9</v>
      </c>
      <c r="C16" s="23">
        <v>987</v>
      </c>
      <c r="D16" s="30">
        <v>1014</v>
      </c>
      <c r="E16" s="27">
        <f t="shared" si="0"/>
        <v>102.7355623100304</v>
      </c>
      <c r="F16" s="30">
        <v>1041</v>
      </c>
      <c r="G16" s="32">
        <f t="shared" si="1"/>
        <v>102.66272189349112</v>
      </c>
      <c r="H16" s="30">
        <v>1069</v>
      </c>
      <c r="I16" s="32">
        <f t="shared" si="2"/>
        <v>102.68972142170989</v>
      </c>
    </row>
    <row r="17" spans="1:10" ht="19.5" customHeight="1">
      <c r="A17" s="21" t="s">
        <v>33</v>
      </c>
      <c r="B17" s="23">
        <v>3976.6</v>
      </c>
      <c r="C17" s="23">
        <v>4491</v>
      </c>
      <c r="D17" s="30">
        <v>4536</v>
      </c>
      <c r="E17" s="27">
        <f t="shared" si="0"/>
        <v>101.00200400801602</v>
      </c>
      <c r="F17" s="30">
        <v>4581</v>
      </c>
      <c r="G17" s="32">
        <f t="shared" si="1"/>
        <v>100.99206349206349</v>
      </c>
      <c r="H17" s="30">
        <v>4628</v>
      </c>
      <c r="I17" s="32">
        <f t="shared" si="2"/>
        <v>101.02597686094738</v>
      </c>
    </row>
    <row r="18" spans="1:10" s="3" customFormat="1" ht="47.25">
      <c r="A18" s="20" t="s">
        <v>8</v>
      </c>
      <c r="B18" s="26">
        <v>0</v>
      </c>
      <c r="C18" s="26">
        <v>0</v>
      </c>
      <c r="D18" s="5">
        <v>0</v>
      </c>
      <c r="E18" s="27">
        <v>0</v>
      </c>
      <c r="F18" s="5">
        <v>0</v>
      </c>
      <c r="G18" s="32">
        <v>0</v>
      </c>
      <c r="H18" s="5">
        <v>0</v>
      </c>
      <c r="I18" s="32">
        <v>0</v>
      </c>
    </row>
    <row r="19" spans="1:10" ht="21" customHeight="1">
      <c r="A19" s="20" t="s">
        <v>14</v>
      </c>
      <c r="B19" s="26">
        <v>1037.3</v>
      </c>
      <c r="C19" s="26">
        <v>2485</v>
      </c>
      <c r="D19" s="5">
        <v>2545</v>
      </c>
      <c r="E19" s="27">
        <f t="shared" si="0"/>
        <v>102.41448692152917</v>
      </c>
      <c r="F19" s="5">
        <v>2616</v>
      </c>
      <c r="G19" s="32">
        <f t="shared" si="1"/>
        <v>102.78978388998034</v>
      </c>
      <c r="H19" s="5">
        <v>2694</v>
      </c>
      <c r="I19" s="32">
        <f t="shared" si="2"/>
        <v>102.98165137614679</v>
      </c>
    </row>
    <row r="20" spans="1:10" s="3" customFormat="1" ht="63">
      <c r="A20" s="20" t="s">
        <v>9</v>
      </c>
      <c r="B20" s="26">
        <v>3348.4</v>
      </c>
      <c r="C20" s="26">
        <v>3263.6</v>
      </c>
      <c r="D20" s="5">
        <v>3881</v>
      </c>
      <c r="E20" s="27">
        <f t="shared" si="0"/>
        <v>118.91775952935409</v>
      </c>
      <c r="F20" s="5">
        <v>3434</v>
      </c>
      <c r="G20" s="32">
        <f t="shared" si="1"/>
        <v>88.48234990981706</v>
      </c>
      <c r="H20" s="5">
        <v>3335</v>
      </c>
      <c r="I20" s="32">
        <f t="shared" si="2"/>
        <v>97.117064647641243</v>
      </c>
    </row>
    <row r="21" spans="1:10" s="3" customFormat="1" ht="31.5">
      <c r="A21" s="21" t="s">
        <v>40</v>
      </c>
      <c r="B21" s="23">
        <v>2264.1</v>
      </c>
      <c r="C21" s="23">
        <v>2475</v>
      </c>
      <c r="D21" s="30">
        <v>3011</v>
      </c>
      <c r="E21" s="27">
        <f t="shared" si="0"/>
        <v>121.65656565656566</v>
      </c>
      <c r="F21" s="30">
        <v>2610</v>
      </c>
      <c r="G21" s="32">
        <f t="shared" si="1"/>
        <v>86.682165393556957</v>
      </c>
      <c r="H21" s="30">
        <v>2670</v>
      </c>
      <c r="I21" s="32">
        <f t="shared" si="2"/>
        <v>102.29885057471265</v>
      </c>
    </row>
    <row r="22" spans="1:10" s="3" customFormat="1" ht="47.25">
      <c r="A22" s="21" t="s">
        <v>41</v>
      </c>
      <c r="B22" s="23">
        <v>400.2</v>
      </c>
      <c r="C22" s="23">
        <v>315</v>
      </c>
      <c r="D22" s="30">
        <v>420</v>
      </c>
      <c r="E22" s="27">
        <f t="shared" si="0"/>
        <v>133.33333333333331</v>
      </c>
      <c r="F22" s="30">
        <v>364</v>
      </c>
      <c r="G22" s="32">
        <f t="shared" si="1"/>
        <v>86.666666666666671</v>
      </c>
      <c r="H22" s="30">
        <v>200</v>
      </c>
      <c r="I22" s="32">
        <f t="shared" si="2"/>
        <v>54.945054945054949</v>
      </c>
    </row>
    <row r="23" spans="1:10" s="3" customFormat="1" ht="31.5">
      <c r="A23" s="21" t="s">
        <v>42</v>
      </c>
      <c r="B23" s="23">
        <v>684.1</v>
      </c>
      <c r="C23" s="23">
        <v>473.6</v>
      </c>
      <c r="D23" s="30">
        <v>450</v>
      </c>
      <c r="E23" s="27">
        <f t="shared" si="0"/>
        <v>95.016891891891888</v>
      </c>
      <c r="F23" s="30">
        <v>460</v>
      </c>
      <c r="G23" s="32">
        <f t="shared" si="1"/>
        <v>102.22222222222221</v>
      </c>
      <c r="H23" s="30">
        <v>465</v>
      </c>
      <c r="I23" s="32">
        <f t="shared" si="2"/>
        <v>101.08695652173914</v>
      </c>
    </row>
    <row r="24" spans="1:10" s="3" customFormat="1" ht="19.5" customHeight="1">
      <c r="A24" s="20" t="s">
        <v>10</v>
      </c>
      <c r="B24" s="26">
        <v>81.400000000000006</v>
      </c>
      <c r="C24" s="29">
        <v>292.8</v>
      </c>
      <c r="D24" s="5">
        <v>0</v>
      </c>
      <c r="E24" s="27">
        <f t="shared" si="0"/>
        <v>0</v>
      </c>
      <c r="F24" s="5">
        <v>0</v>
      </c>
      <c r="G24" s="32">
        <v>0</v>
      </c>
      <c r="H24" s="5">
        <v>0</v>
      </c>
      <c r="I24" s="32">
        <v>0</v>
      </c>
      <c r="J24" s="4"/>
    </row>
    <row r="25" spans="1:10" ht="19.5" customHeight="1">
      <c r="A25" s="21" t="s">
        <v>11</v>
      </c>
      <c r="B25" s="23">
        <v>81.400000000000006</v>
      </c>
      <c r="C25" s="23">
        <v>292.8</v>
      </c>
      <c r="D25" s="30">
        <v>0</v>
      </c>
      <c r="E25" s="27">
        <f t="shared" si="0"/>
        <v>0</v>
      </c>
      <c r="F25" s="30">
        <v>0</v>
      </c>
      <c r="G25" s="32">
        <v>0</v>
      </c>
      <c r="H25" s="30">
        <v>0</v>
      </c>
      <c r="I25" s="32">
        <v>0</v>
      </c>
    </row>
    <row r="26" spans="1:10" s="3" customFormat="1" ht="47.25">
      <c r="A26" s="20" t="s">
        <v>34</v>
      </c>
      <c r="B26" s="26">
        <v>1713.3</v>
      </c>
      <c r="C26" s="26">
        <v>984</v>
      </c>
      <c r="D26" s="5">
        <v>762</v>
      </c>
      <c r="E26" s="27">
        <f t="shared" si="0"/>
        <v>77.439024390243901</v>
      </c>
      <c r="F26" s="5">
        <v>732</v>
      </c>
      <c r="G26" s="32">
        <f t="shared" si="1"/>
        <v>96.062992125984252</v>
      </c>
      <c r="H26" s="5">
        <v>722</v>
      </c>
      <c r="I26" s="32">
        <f t="shared" si="2"/>
        <v>98.63387978142076</v>
      </c>
    </row>
    <row r="27" spans="1:10" s="3" customFormat="1" ht="31.5">
      <c r="A27" s="21" t="s">
        <v>45</v>
      </c>
      <c r="B27" s="23">
        <v>555.6</v>
      </c>
      <c r="C27" s="23">
        <v>482.4</v>
      </c>
      <c r="D27" s="30">
        <v>475</v>
      </c>
      <c r="E27" s="27">
        <f t="shared" si="0"/>
        <v>98.466003316749592</v>
      </c>
      <c r="F27" s="30">
        <v>445</v>
      </c>
      <c r="G27" s="32">
        <f t="shared" si="1"/>
        <v>93.684210526315795</v>
      </c>
      <c r="H27" s="30">
        <v>435</v>
      </c>
      <c r="I27" s="32">
        <f t="shared" si="2"/>
        <v>97.752808988764045</v>
      </c>
    </row>
    <row r="28" spans="1:10" s="3" customFormat="1" ht="47.25">
      <c r="A28" s="21" t="s">
        <v>43</v>
      </c>
      <c r="B28" s="23">
        <v>130</v>
      </c>
      <c r="C28" s="23">
        <v>271.60000000000002</v>
      </c>
      <c r="D28" s="30">
        <v>57</v>
      </c>
      <c r="E28" s="27">
        <f t="shared" si="0"/>
        <v>20.986745213549334</v>
      </c>
      <c r="F28" s="30">
        <v>57</v>
      </c>
      <c r="G28" s="32">
        <f>F28/D28</f>
        <v>1</v>
      </c>
      <c r="H28" s="30">
        <v>57</v>
      </c>
      <c r="I28" s="32">
        <v>0</v>
      </c>
    </row>
    <row r="29" spans="1:10" s="3" customFormat="1">
      <c r="A29" s="21" t="s">
        <v>44</v>
      </c>
      <c r="B29" s="23">
        <v>1027.7</v>
      </c>
      <c r="C29" s="23">
        <v>230</v>
      </c>
      <c r="D29" s="30">
        <v>230</v>
      </c>
      <c r="E29" s="27">
        <f t="shared" si="0"/>
        <v>100</v>
      </c>
      <c r="F29" s="30">
        <v>230</v>
      </c>
      <c r="G29" s="32">
        <f t="shared" si="1"/>
        <v>100</v>
      </c>
      <c r="H29" s="30">
        <v>230</v>
      </c>
      <c r="I29" s="32">
        <f t="shared" si="2"/>
        <v>100</v>
      </c>
    </row>
    <row r="30" spans="1:10" s="3" customFormat="1" ht="31.5">
      <c r="A30" s="20" t="s">
        <v>23</v>
      </c>
      <c r="B30" s="26">
        <v>405.5</v>
      </c>
      <c r="C30" s="26">
        <v>1094.7</v>
      </c>
      <c r="D30" s="5">
        <v>120</v>
      </c>
      <c r="E30" s="27">
        <f t="shared" si="0"/>
        <v>10.961907371882706</v>
      </c>
      <c r="F30" s="5">
        <v>120</v>
      </c>
      <c r="G30" s="32">
        <f t="shared" si="1"/>
        <v>100</v>
      </c>
      <c r="H30" s="5">
        <v>120</v>
      </c>
      <c r="I30" s="32">
        <f t="shared" si="2"/>
        <v>100</v>
      </c>
    </row>
    <row r="31" spans="1:10" s="3" customFormat="1" ht="31.5">
      <c r="A31" s="21" t="s">
        <v>46</v>
      </c>
      <c r="B31" s="23">
        <v>291.7</v>
      </c>
      <c r="C31" s="23">
        <v>864.7</v>
      </c>
      <c r="D31" s="30">
        <v>40</v>
      </c>
      <c r="E31" s="27">
        <f t="shared" si="0"/>
        <v>4.6258818087197868</v>
      </c>
      <c r="F31" s="30">
        <v>40</v>
      </c>
      <c r="G31" s="32">
        <f t="shared" si="1"/>
        <v>100</v>
      </c>
      <c r="H31" s="30">
        <v>40</v>
      </c>
      <c r="I31" s="32">
        <f t="shared" si="2"/>
        <v>100</v>
      </c>
    </row>
    <row r="32" spans="1:10" s="3" customFormat="1">
      <c r="A32" s="21" t="s">
        <v>47</v>
      </c>
      <c r="B32" s="23">
        <v>113.8</v>
      </c>
      <c r="C32" s="23">
        <v>230</v>
      </c>
      <c r="D32" s="30">
        <v>80</v>
      </c>
      <c r="E32" s="27">
        <f t="shared" si="0"/>
        <v>34.782608695652172</v>
      </c>
      <c r="F32" s="30">
        <v>80</v>
      </c>
      <c r="G32" s="32">
        <f t="shared" si="1"/>
        <v>100</v>
      </c>
      <c r="H32" s="30">
        <v>80</v>
      </c>
      <c r="I32" s="32">
        <f t="shared" si="2"/>
        <v>100</v>
      </c>
    </row>
    <row r="33" spans="1:10" ht="18.75" customHeight="1">
      <c r="A33" s="20" t="s">
        <v>15</v>
      </c>
      <c r="B33" s="26">
        <v>809.2</v>
      </c>
      <c r="C33" s="26">
        <v>11494.7</v>
      </c>
      <c r="D33" s="5">
        <v>642</v>
      </c>
      <c r="E33" s="27">
        <f t="shared" si="0"/>
        <v>5.5851827363915545</v>
      </c>
      <c r="F33" s="5">
        <v>668</v>
      </c>
      <c r="G33" s="32">
        <f t="shared" si="1"/>
        <v>104.04984423676011</v>
      </c>
      <c r="H33" s="5">
        <v>695</v>
      </c>
      <c r="I33" s="32">
        <f t="shared" si="2"/>
        <v>104.04191616766467</v>
      </c>
    </row>
    <row r="34" spans="1:10" ht="18.75" customHeight="1">
      <c r="A34" s="20" t="s">
        <v>16</v>
      </c>
      <c r="B34" s="26">
        <v>2643.8</v>
      </c>
      <c r="C34" s="26">
        <v>1150</v>
      </c>
      <c r="D34" s="5">
        <v>0</v>
      </c>
      <c r="E34" s="27">
        <f t="shared" si="0"/>
        <v>0</v>
      </c>
      <c r="F34" s="5">
        <v>0</v>
      </c>
      <c r="G34" s="32">
        <v>0</v>
      </c>
      <c r="H34" s="5">
        <v>0</v>
      </c>
      <c r="I34" s="32">
        <v>0</v>
      </c>
    </row>
    <row r="35" spans="1:10" ht="18.75" customHeight="1">
      <c r="A35" s="21" t="s">
        <v>17</v>
      </c>
      <c r="B35" s="26"/>
      <c r="C35" s="26"/>
      <c r="D35" s="5"/>
      <c r="E35" s="27"/>
      <c r="F35" s="5"/>
      <c r="G35" s="32">
        <v>0</v>
      </c>
      <c r="H35" s="5"/>
      <c r="I35" s="32"/>
    </row>
    <row r="36" spans="1:10" ht="18.75" customHeight="1">
      <c r="A36" s="21" t="s">
        <v>49</v>
      </c>
      <c r="B36" s="23">
        <v>1938.5</v>
      </c>
      <c r="C36" s="23">
        <v>1150</v>
      </c>
      <c r="D36" s="30">
        <v>0</v>
      </c>
      <c r="E36" s="27">
        <f t="shared" si="0"/>
        <v>0</v>
      </c>
      <c r="F36" s="30">
        <v>0</v>
      </c>
      <c r="G36" s="32">
        <v>0</v>
      </c>
      <c r="H36" s="30">
        <v>0</v>
      </c>
      <c r="I36" s="32">
        <v>0</v>
      </c>
    </row>
    <row r="37" spans="1:10" ht="36.75" customHeight="1">
      <c r="A37" s="21" t="s">
        <v>48</v>
      </c>
      <c r="B37" s="23">
        <v>705.3</v>
      </c>
      <c r="C37" s="23">
        <v>0</v>
      </c>
      <c r="D37" s="30">
        <v>0</v>
      </c>
      <c r="E37" s="27">
        <v>0</v>
      </c>
      <c r="F37" s="30">
        <v>0</v>
      </c>
      <c r="G37" s="32">
        <v>0</v>
      </c>
      <c r="H37" s="30">
        <v>0</v>
      </c>
      <c r="I37" s="32">
        <v>0</v>
      </c>
    </row>
    <row r="38" spans="1:10" s="3" customFormat="1" ht="18.75" customHeight="1">
      <c r="A38" s="20" t="s">
        <v>12</v>
      </c>
      <c r="B38" s="26">
        <v>563233.5</v>
      </c>
      <c r="C38" s="26">
        <f>C39+C48+C49+C51+C50</f>
        <v>680959.5</v>
      </c>
      <c r="D38" s="5">
        <f>D39+D48+D49+D51</f>
        <v>595201.19999999995</v>
      </c>
      <c r="E38" s="27">
        <f t="shared" si="0"/>
        <v>87.406255438098739</v>
      </c>
      <c r="F38" s="5">
        <f>F39+F48+F49+F51</f>
        <v>481912.8</v>
      </c>
      <c r="G38" s="32">
        <f t="shared" si="1"/>
        <v>80.9663690194173</v>
      </c>
      <c r="H38" s="5">
        <f>H39+H48+H49+H51</f>
        <v>497112.5</v>
      </c>
      <c r="I38" s="32">
        <f t="shared" si="2"/>
        <v>103.15403533585329</v>
      </c>
      <c r="J38" s="4"/>
    </row>
    <row r="39" spans="1:10" s="3" customFormat="1" ht="30.75" customHeight="1">
      <c r="A39" s="20" t="s">
        <v>35</v>
      </c>
      <c r="B39" s="26">
        <f>B41+B45+B46+B47</f>
        <v>562659</v>
      </c>
      <c r="C39" s="26">
        <f>C41+C45+C46+C47</f>
        <v>680065.3</v>
      </c>
      <c r="D39" s="5">
        <f>D41+D45+D46+D47</f>
        <v>558301.19999999995</v>
      </c>
      <c r="E39" s="27">
        <f t="shared" si="0"/>
        <v>82.095234090020469</v>
      </c>
      <c r="F39" s="5">
        <f>F41+F45+F46+F47</f>
        <v>481912.8</v>
      </c>
      <c r="G39" s="32">
        <f t="shared" si="1"/>
        <v>86.317708075855833</v>
      </c>
      <c r="H39" s="5">
        <f>H41+H45+H46+H47</f>
        <v>497112.5</v>
      </c>
      <c r="I39" s="32">
        <f t="shared" si="2"/>
        <v>103.15403533585329</v>
      </c>
      <c r="J39" s="4"/>
    </row>
    <row r="40" spans="1:10" s="3" customFormat="1">
      <c r="A40" s="21" t="s">
        <v>17</v>
      </c>
      <c r="B40" s="26"/>
      <c r="C40" s="26"/>
      <c r="D40" s="5"/>
      <c r="E40" s="27"/>
      <c r="F40" s="5"/>
      <c r="G40" s="32"/>
      <c r="H40" s="5"/>
      <c r="I40" s="32"/>
      <c r="J40" s="4"/>
    </row>
    <row r="41" spans="1:10" s="3" customFormat="1" ht="21" customHeight="1">
      <c r="A41" s="21" t="s">
        <v>18</v>
      </c>
      <c r="B41" s="23">
        <v>181054.5</v>
      </c>
      <c r="C41" s="23">
        <v>197594.6</v>
      </c>
      <c r="D41" s="30">
        <f>SUM(D42:D44)</f>
        <v>91376.3</v>
      </c>
      <c r="E41" s="27">
        <f t="shared" si="0"/>
        <v>46.244330563689495</v>
      </c>
      <c r="F41" s="30">
        <f>SUM(F42:F44)</f>
        <v>91376.3</v>
      </c>
      <c r="G41" s="32">
        <f t="shared" si="1"/>
        <v>100</v>
      </c>
      <c r="H41" s="30">
        <f>SUM(H42:H44)</f>
        <v>91376.3</v>
      </c>
      <c r="I41" s="32">
        <f t="shared" si="2"/>
        <v>100</v>
      </c>
      <c r="J41" s="4"/>
    </row>
    <row r="42" spans="1:10" s="25" customFormat="1" ht="31.5">
      <c r="A42" s="24" t="s">
        <v>36</v>
      </c>
      <c r="B42" s="27">
        <v>90831</v>
      </c>
      <c r="C42" s="27">
        <v>90831</v>
      </c>
      <c r="D42" s="32">
        <v>90831</v>
      </c>
      <c r="E42" s="32">
        <f t="shared" si="0"/>
        <v>100</v>
      </c>
      <c r="F42" s="32">
        <v>90831</v>
      </c>
      <c r="G42" s="32">
        <f t="shared" si="1"/>
        <v>100</v>
      </c>
      <c r="H42" s="32">
        <v>90831</v>
      </c>
      <c r="I42" s="32">
        <f t="shared" si="2"/>
        <v>100</v>
      </c>
    </row>
    <row r="43" spans="1:10" s="25" customFormat="1" ht="47.25">
      <c r="A43" s="24" t="s">
        <v>37</v>
      </c>
      <c r="B43" s="27">
        <v>84734.9</v>
      </c>
      <c r="C43" s="27">
        <v>106613.6</v>
      </c>
      <c r="D43" s="32">
        <v>545.29999999999995</v>
      </c>
      <c r="E43" s="32">
        <f t="shared" si="0"/>
        <v>0.51147320792094053</v>
      </c>
      <c r="F43" s="32">
        <v>545.29999999999995</v>
      </c>
      <c r="G43" s="32">
        <f t="shared" si="1"/>
        <v>100</v>
      </c>
      <c r="H43" s="32">
        <v>545.29999999999995</v>
      </c>
      <c r="I43" s="32">
        <f t="shared" si="2"/>
        <v>100</v>
      </c>
    </row>
    <row r="44" spans="1:10" s="25" customFormat="1">
      <c r="A44" s="24" t="s">
        <v>38</v>
      </c>
      <c r="B44" s="27">
        <v>5488.6</v>
      </c>
      <c r="C44" s="27">
        <v>150</v>
      </c>
      <c r="D44" s="32">
        <v>0</v>
      </c>
      <c r="E44" s="32">
        <f t="shared" si="0"/>
        <v>0</v>
      </c>
      <c r="F44" s="32">
        <v>0</v>
      </c>
      <c r="G44" s="32">
        <v>0</v>
      </c>
      <c r="H44" s="32">
        <v>0</v>
      </c>
      <c r="I44" s="32">
        <v>0</v>
      </c>
    </row>
    <row r="45" spans="1:10" ht="18.75" customHeight="1">
      <c r="A45" s="22" t="s">
        <v>19</v>
      </c>
      <c r="B45" s="23">
        <v>126500</v>
      </c>
      <c r="C45" s="23">
        <v>240576.3</v>
      </c>
      <c r="D45" s="30">
        <v>229119.3</v>
      </c>
      <c r="E45" s="32">
        <f t="shared" si="0"/>
        <v>95.237685507674698</v>
      </c>
      <c r="F45" s="30">
        <v>173358.2</v>
      </c>
      <c r="G45" s="32">
        <f t="shared" si="1"/>
        <v>75.662853369401887</v>
      </c>
      <c r="H45" s="30">
        <v>187054.2</v>
      </c>
      <c r="I45" s="32">
        <f t="shared" si="2"/>
        <v>107.90040505727447</v>
      </c>
    </row>
    <row r="46" spans="1:10" s="13" customFormat="1" ht="18.75" customHeight="1">
      <c r="A46" s="15" t="s">
        <v>20</v>
      </c>
      <c r="B46" s="28">
        <v>217896.3</v>
      </c>
      <c r="C46" s="28">
        <v>193347.20000000001</v>
      </c>
      <c r="D46" s="33">
        <v>199987.5</v>
      </c>
      <c r="E46" s="32">
        <f t="shared" si="0"/>
        <v>103.43439160225749</v>
      </c>
      <c r="F46" s="33">
        <v>204626.6</v>
      </c>
      <c r="G46" s="32">
        <f t="shared" si="1"/>
        <v>102.31969498093632</v>
      </c>
      <c r="H46" s="33">
        <v>206899.7</v>
      </c>
      <c r="I46" s="32">
        <f t="shared" si="2"/>
        <v>101.11085264574595</v>
      </c>
    </row>
    <row r="47" spans="1:10" s="13" customFormat="1" ht="18.75" customHeight="1">
      <c r="A47" s="14" t="s">
        <v>21</v>
      </c>
      <c r="B47" s="28">
        <v>37208.199999999997</v>
      </c>
      <c r="C47" s="28">
        <v>48547.199999999997</v>
      </c>
      <c r="D47" s="33">
        <v>37818.1</v>
      </c>
      <c r="E47" s="32">
        <f t="shared" si="0"/>
        <v>77.899652297145877</v>
      </c>
      <c r="F47" s="33">
        <v>12551.7</v>
      </c>
      <c r="G47" s="32">
        <f t="shared" si="1"/>
        <v>33.18966315071355</v>
      </c>
      <c r="H47" s="33">
        <v>11782.3</v>
      </c>
      <c r="I47" s="32">
        <f t="shared" si="2"/>
        <v>93.870153046997601</v>
      </c>
    </row>
    <row r="48" spans="1:10" s="13" customFormat="1" ht="18.75" customHeight="1">
      <c r="A48" s="14" t="s">
        <v>24</v>
      </c>
      <c r="B48" s="28">
        <v>0</v>
      </c>
      <c r="C48" s="28">
        <v>0</v>
      </c>
      <c r="D48" s="33">
        <v>0</v>
      </c>
      <c r="E48" s="32">
        <v>0</v>
      </c>
      <c r="F48" s="33">
        <v>0</v>
      </c>
      <c r="G48" s="32">
        <v>0</v>
      </c>
      <c r="H48" s="33">
        <v>0</v>
      </c>
      <c r="I48" s="32">
        <v>0</v>
      </c>
    </row>
    <row r="49" spans="1:9" s="13" customFormat="1" ht="18.75" customHeight="1">
      <c r="A49" s="14" t="s">
        <v>39</v>
      </c>
      <c r="B49" s="28">
        <v>1173.8</v>
      </c>
      <c r="C49" s="28">
        <v>2965.7</v>
      </c>
      <c r="D49" s="33">
        <v>36900</v>
      </c>
      <c r="E49" s="32">
        <f t="shared" si="0"/>
        <v>1244.2256465589912</v>
      </c>
      <c r="F49" s="33">
        <v>0</v>
      </c>
      <c r="G49" s="32">
        <v>0</v>
      </c>
      <c r="H49" s="33">
        <v>0</v>
      </c>
      <c r="I49" s="32">
        <v>0</v>
      </c>
    </row>
    <row r="50" spans="1:9" s="13" customFormat="1" ht="18.75" customHeight="1">
      <c r="A50" s="14" t="s">
        <v>58</v>
      </c>
      <c r="B50" s="28">
        <v>2148.8000000000002</v>
      </c>
      <c r="C50" s="28">
        <v>13.8</v>
      </c>
      <c r="D50" s="33"/>
      <c r="E50" s="32"/>
      <c r="F50" s="33"/>
      <c r="G50" s="32"/>
      <c r="H50" s="33"/>
      <c r="I50" s="32"/>
    </row>
    <row r="51" spans="1:9" s="13" customFormat="1" ht="38.25" customHeight="1">
      <c r="A51" s="14" t="s">
        <v>25</v>
      </c>
      <c r="B51" s="28">
        <v>-2748.1</v>
      </c>
      <c r="C51" s="23">
        <v>-2085.3000000000002</v>
      </c>
      <c r="D51" s="33">
        <v>0</v>
      </c>
      <c r="E51" s="32">
        <f t="shared" si="0"/>
        <v>0</v>
      </c>
      <c r="F51" s="33">
        <v>0</v>
      </c>
      <c r="G51" s="32">
        <v>0</v>
      </c>
      <c r="H51" s="33">
        <v>0</v>
      </c>
      <c r="I51" s="32">
        <v>0</v>
      </c>
    </row>
    <row r="52" spans="1:9" s="3" customFormat="1" ht="23.25" customHeight="1">
      <c r="A52" s="12" t="s">
        <v>13</v>
      </c>
      <c r="B52" s="29">
        <f>B5+B38</f>
        <v>693082.6</v>
      </c>
      <c r="C52" s="29">
        <f>C5+C38</f>
        <v>840351.71</v>
      </c>
      <c r="D52" s="34">
        <f>D5+D38</f>
        <v>758841.5</v>
      </c>
      <c r="E52" s="32">
        <f t="shared" si="0"/>
        <v>90.300464789915168</v>
      </c>
      <c r="F52" s="34">
        <f>F5+F38</f>
        <v>666121.9</v>
      </c>
      <c r="G52" s="32">
        <f t="shared" si="1"/>
        <v>87.78142734681748</v>
      </c>
      <c r="H52" s="34">
        <f>H5+H38</f>
        <v>694568.3</v>
      </c>
      <c r="I52" s="32">
        <f t="shared" si="2"/>
        <v>104.27044959788891</v>
      </c>
    </row>
  </sheetData>
  <mergeCells count="1">
    <mergeCell ref="A1:I1"/>
  </mergeCells>
  <printOptions horizontalCentered="1"/>
  <pageMargins left="0.23622047244094491" right="0.19685039370078741" top="0.23622047244094491" bottom="0.27559055118110237" header="0.19685039370078741" footer="0"/>
  <pageSetup paperSize="9" scale="68" fitToHeight="0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MinFin 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Пользователь Windows</cp:lastModifiedBy>
  <cp:lastPrinted>2025-10-21T07:18:22Z</cp:lastPrinted>
  <dcterms:created xsi:type="dcterms:W3CDTF">2008-09-22T12:52:04Z</dcterms:created>
  <dcterms:modified xsi:type="dcterms:W3CDTF">2025-12-09T10:17:06Z</dcterms:modified>
</cp:coreProperties>
</file>